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135" i="88" l="1"/>
  <c r="D136" i="88"/>
  <c r="E72" i="88" l="1"/>
  <c r="E37" i="88" s="1"/>
  <c r="F72" i="88"/>
  <c r="F73" i="88"/>
  <c r="D73" i="88"/>
  <c r="E73" i="88"/>
  <c r="D72" i="88"/>
  <c r="F95" i="88" l="1"/>
  <c r="E95" i="88"/>
  <c r="D95" i="88"/>
  <c r="D110" i="88" l="1"/>
  <c r="D46" i="88" l="1"/>
  <c r="D28" i="88" l="1"/>
  <c r="D25" i="88"/>
  <c r="D50" i="88"/>
  <c r="D79" i="88"/>
  <c r="D68" i="88"/>
  <c r="D80" i="88"/>
  <c r="D82" i="88"/>
  <c r="D84" i="88"/>
  <c r="F85" i="88"/>
  <c r="E85" i="88"/>
  <c r="D85" i="88"/>
  <c r="D109" i="88"/>
  <c r="F108" i="88" l="1"/>
  <c r="E108" i="88"/>
  <c r="D108" i="88"/>
  <c r="F138" i="88" l="1"/>
  <c r="E138" i="88"/>
  <c r="D138" i="88"/>
  <c r="F86" i="88" l="1"/>
  <c r="E86" i="88"/>
  <c r="D86" i="88"/>
  <c r="D103" i="88"/>
  <c r="D41" i="88"/>
  <c r="F107" i="88"/>
  <c r="F106" i="88" s="1"/>
  <c r="E107" i="88"/>
  <c r="E106" i="88" s="1"/>
  <c r="D107" i="88"/>
  <c r="D106" i="88" s="1"/>
  <c r="F27" i="88"/>
  <c r="E27" i="88"/>
  <c r="D27" i="88"/>
  <c r="F104" i="88" l="1"/>
  <c r="E104" i="88"/>
  <c r="D104" i="88"/>
  <c r="F102" i="88"/>
  <c r="E102" i="88"/>
  <c r="D102" i="88"/>
  <c r="F46" i="88"/>
  <c r="E46" i="88"/>
  <c r="F33" i="88" l="1"/>
  <c r="E33" i="88"/>
  <c r="F100" i="88" l="1"/>
  <c r="E100" i="88"/>
  <c r="D100" i="88"/>
  <c r="F98" i="88" l="1"/>
  <c r="E98" i="88"/>
  <c r="D98" i="88"/>
  <c r="F109" i="88" l="1"/>
  <c r="E109" i="88"/>
  <c r="F133" i="88" l="1"/>
  <c r="E133" i="88"/>
  <c r="D133" i="88"/>
  <c r="D38" i="88" l="1"/>
  <c r="D37" i="88" l="1"/>
  <c r="D36" i="88" s="1"/>
  <c r="D140" i="88" s="1"/>
  <c r="F38" i="88"/>
  <c r="F37" i="88" s="1"/>
  <c r="F36" i="88" s="1"/>
  <c r="E38" i="88"/>
  <c r="E36" i="88" s="1"/>
  <c r="D124" i="88" l="1"/>
  <c r="F88" i="88"/>
  <c r="E88" i="88"/>
  <c r="D88" i="88"/>
  <c r="F87" i="88"/>
  <c r="E87" i="88"/>
  <c r="D87" i="88"/>
  <c r="F25" i="88"/>
  <c r="E25" i="88" l="1"/>
  <c r="F140" i="88"/>
  <c r="E140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<sst xmlns="http://schemas.openxmlformats.org/spreadsheetml/2006/main" count="4642" uniqueCount="731">
  <si>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</si>
  <si>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</si>
  <si>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</si>
  <si>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</si>
  <si>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</si>
  <si>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</si>
  <si>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</si>
  <si>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</si>
  <si>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</si>
  <si>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</si>
  <si>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</si>
  <si>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</si>
  <si>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</si>
  <si>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</si>
  <si>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</si>
  <si>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</si>
  <si>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</si>
  <si>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</si>
  <si>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</si>
  <si>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</si>
  <si>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</si>
  <si>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</si>
  <si>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</si>
  <si>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</si>
  <si>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</si>
  <si>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</si>
  <si>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</si>
  <si>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</si>
  <si>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</si>
  <si>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</si>
  <si>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</si>
  <si>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</si>
  <si>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</si>
  <si>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</si>
  <si>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</si>
  <si>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</si>
  <si>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</si>
  <si>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</si>
  <si>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</si>
  <si>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</si>
  <si>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</si>
  <si>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</si>
  <si>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</si>
  <si>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</si>
  <si>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</si>
  <si>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</si>
  <si>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</si>
  <si>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</si>
  <si>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</si>
  <si>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</si>
  <si>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</si>
  <si>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</si>
  <si>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</si>
  <si>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</si>
  <si>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</si>
  <si>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</si>
  <si>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</si>
  <si>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</si>
  <si>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</si>
  <si>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</si>
  <si>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</si>
  <si>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</si>
  <si>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</si>
  <si>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</si>
  <si>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</si>
  <si>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</si>
  <si>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</si>
  <si>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</si>
  <si>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</si>
  <si>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</si>
  <si>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</si>
  <si>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</si>
  <si>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</si>
  <si>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</si>
  <si>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</si>
  <si>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</si>
  <si>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</si>
  <si>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</si>
  <si>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</si>
  <si>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</si>
  <si>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</si>
  <si>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</si>
  <si>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</si>
  <si>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</si>
  <si>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</si>
  <si>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</si>
  <si>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</si>
  <si>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</si>
  <si>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</si>
  <si>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</si>
  <si>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</si>
  <si>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</si>
  <si>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</si>
  <si>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</si>
  <si>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</si>
  <si>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</si>
  <si>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</si>
  <si>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</si>
  <si>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</si>
  <si>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</si>
  <si>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</si>
  <si>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</si>
  <si>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</si>
  <si>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</si>
  <si>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</si>
  <si>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</si>
  <si>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</si>
  <si>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</si>
  <si>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</si>
  <si>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</si>
  <si>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</si>
  <si>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</si>
  <si>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</si>
  <si>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</si>
  <si>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</si>
  <si>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</si>
  <si>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</si>
  <si>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</si>
  <si>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</si>
  <si>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</si>
  <si>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</si>
  <si>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</si>
  <si>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</si>
  <si>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</si>
  <si>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</si>
  <si>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</si>
  <si>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</si>
  <si>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</si>
  <si>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</si>
  <si>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</si>
  <si>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</si>
  <si>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</si>
  <si>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</si>
  <si>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</si>
  <si>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</si>
  <si>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</si>
  <si>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</si>
  <si>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</si>
  <si>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</si>
  <si>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</si>
  <si>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</si>
  <si>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</si>
  <si>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</si>
  <si>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</si>
  <si>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</si>
  <si>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</si>
  <si>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</si>
  <si>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</si>
  <si>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</si>
  <si>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</si>
  <si>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</si>
  <si>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</si>
  <si>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</si>
  <si>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</si>
  <si>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</si>
  <si>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</si>
  <si>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</si>
  <si>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</si>
  <si>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</si>
  <si>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</si>
  <si>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</si>
  <si>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</si>
  <si>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</si>
  <si>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</si>
  <si>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</si>
  <si>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</si>
  <si>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</si>
  <si>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</si>
  <si>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</si>
  <si>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</si>
  <si>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</si>
  <si>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</si>
  <si>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</si>
  <si>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</si>
  <si>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</si>
  <si>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</si>
  <si>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</si>
  <si>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</si>
  <si>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</si>
  <si>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</si>
  <si>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</si>
  <si>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</si>
  <si>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</si>
  <si>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</si>
  <si>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</si>
  <si>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</si>
  <si>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</si>
  <si>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</si>
  <si>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</si>
  <si>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</si>
  <si>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</si>
  <si>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</si>
  <si>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</si>
  <si>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</si>
  <si>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</si>
  <si>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</si>
  <si>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</si>
  <si>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</si>
  <si>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</si>
  <si>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</si>
  <si>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</si>
  <si>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</si>
  <si>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</si>
  <si>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</si>
  <si>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</si>
  <si>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</si>
  <si>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</si>
  <si>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</si>
  <si>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</si>
  <si>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</si>
  <si>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</si>
  <si>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</si>
  <si>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</si>
  <si>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</si>
  <si>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</si>
  <si>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</si>
  <si>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</si>
  <si>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</si>
  <si>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</si>
  <si>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</si>
  <si>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</si>
  <si>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</si>
  <si>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</si>
  <si>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</si>
  <si>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</si>
  <si>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</si>
  <si>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</si>
  <si>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</si>
  <si>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</si>
  <si>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</si>
  <si>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</si>
  <si>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</si>
  <si>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</si>
  <si>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</si>
  <si>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</si>
  <si>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</si>
  <si>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</si>
  <si>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</si>
  <si>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</si>
  <si>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</si>
  <si>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</si>
  <si>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</si>
  <si>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</si>
  <si>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</si>
  <si>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</si>
  <si>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</si>
  <si>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</si>
  <si>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</si>
  <si>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</si>
  <si>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</si>
  <si>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</si>
  <si>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</si>
  <si>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</si>
  <si>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</si>
  <si>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</si>
  <si>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</si>
  <si>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</si>
  <si>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</si>
  <si>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</si>
  <si>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</si>
  <si>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</si>
  <si>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</si>
  <si>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</si>
  <si>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</si>
  <si>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</si>
  <si>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</si>
  <si>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</si>
  <si>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</si>
  <si>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</si>
  <si>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</si>
  <si>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</si>
  <si>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</si>
  <si>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</si>
  <si>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</si>
  <si>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</si>
  <si>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</si>
  <si>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</si>
  <si>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</si>
  <si>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</si>
  <si>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</si>
  <si>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</si>
  <si>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</si>
  <si>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</si>
  <si>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</si>
  <si>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</si>
  <si>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</si>
  <si>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</si>
  <si>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</si>
  <si>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</si>
  <si>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</si>
  <si>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</si>
  <si>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</si>
  <si>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</si>
  <si>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</si>
  <si>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</si>
  <si>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</si>
  <si>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</si>
  <si>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</si>
  <si>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</si>
  <si>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</si>
  <si>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</si>
  <si>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</si>
  <si>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</si>
  <si>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</si>
  <si>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</si>
  <si>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</si>
  <si>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</si>
  <si>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</si>
  <si>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</si>
  <si>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</si>
  <si>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</si>
  <si>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</si>
  <si>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</si>
  <si>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</si>
  <si>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</si>
  <si>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</si>
  <si>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</si>
  <si>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</si>
  <si>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</si>
  <si>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</si>
  <si>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</si>
  <si>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</si>
  <si>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</si>
  <si>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</si>
  <si>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</si>
  <si>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</si>
  <si>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</si>
  <si>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</si>
  <si>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</si>
  <si>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</si>
  <si>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</si>
  <si>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</si>
  <si>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</si>
  <si>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</si>
  <si>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</si>
  <si>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</si>
  <si>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</si>
  <si>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</si>
  <si>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</si>
  <si>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</si>
  <si>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</si>
  <si>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</si>
  <si>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</si>
  <si>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</si>
  <si>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</si>
  <si>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</si>
  <si>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</si>
  <si>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</si>
  <si>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</si>
  <si>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</si>
  <si>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</si>
  <si>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</si>
  <si>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</si>
  <si>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</si>
  <si>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</si>
  <si>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</si>
  <si>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</si>
  <si>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</si>
  <si>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</si>
  <si>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</si>
  <si>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</si>
  <si>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</si>
  <si>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</si>
  <si>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</si>
  <si>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</si>
  <si>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</si>
  <si>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</si>
  <si>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</si>
  <si>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</si>
  <si>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</si>
  <si>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</si>
  <si>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</si>
  <si>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</si>
  <si>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</si>
  <si>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</si>
  <si>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</si>
  <si>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</si>
  <si>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</si>
  <si>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</si>
  <si>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</si>
  <si>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</si>
  <si>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</si>
  <si>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</si>
  <si>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</si>
  <si>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</si>
  <si>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</si>
  <si>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</si>
  <si>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</si>
  <si>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</si>
  <si>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</si>
  <si>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</si>
  <si>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</si>
  <si>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</si>
  <si>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</si>
  <si>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</si>
  <si>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</si>
  <si>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</si>
  <si>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</si>
  <si>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</si>
  <si>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</si>
  <si>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</si>
  <si>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</si>
  <si>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</si>
  <si>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</si>
  <si>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</si>
  <si>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</si>
  <si>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</si>
  <si>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</si>
  <si>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</si>
  <si>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</si>
  <si>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</si>
  <si>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</si>
  <si>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</si>
  <si>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</si>
  <si>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</si>
  <si>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</si>
  <si>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</si>
  <si>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</si>
  <si>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</si>
  <si>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</si>
  <si>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</si>
  <si>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</si>
  <si>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</si>
  <si>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</si>
  <si>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</si>
  <si>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</si>
  <si>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</si>
  <si>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</si>
  <si>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</si>
  <si>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</si>
  <si>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</si>
  <si>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</si>
  <si>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</si>
  <si>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</si>
  <si>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</si>
  <si>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</si>
  <si>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</si>
  <si>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</si>
  <si>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</si>
  <si>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</si>
  <si>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</si>
  <si>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</si>
  <si>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</si>
  <si>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</si>
  <si>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</si>
  <si>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</si>
  <si>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</si>
  <si>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</si>
  <si>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</si>
  <si>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</si>
  <si>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</si>
  <si>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</si>
  <si>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</si>
  <si>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</si>
  <si>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</si>
  <si>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</si>
  <si>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</si>
  <si>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</si>
  <si>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</si>
  <si>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</si>
  <si>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</si>
  <si>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</si>
  <si>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</si>
  <si>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</si>
  <si>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</si>
  <si>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</si>
  <si>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</si>
  <si>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</si>
  <si>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</si>
  <si>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</si>
  <si>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</si>
  <si>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</si>
  <si>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</si>
  <si>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</si>
  <si>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</si>
  <si>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</si>
  <si>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</si>
  <si>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</si>
  <si>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</si>
  <si>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</si>
  <si>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</si>
  <si>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</si>
  <si>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</si>
  <si>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</si>
  <si>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</si>
  <si>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</si>
  <si>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</si>
  <si>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</si>
  <si>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</si>
  <si>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</si>
  <si>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</si>
  <si>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</si>
  <si>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</si>
  <si>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</si>
  <si>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</si>
  <si>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</si>
  <si>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</si>
  <si>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</si>
  <si>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</si>
  <si>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</si>
  <si>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</si>
  <si>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</si>
  <si>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</si>
  <si>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</si>
  <si>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</si>
  <si>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</si>
  <si>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</si>
  <si>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</si>
  <si>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</si>
  <si>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</si>
  <si>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</si>
  <si>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</si>
  <si>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</si>
  <si>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</si>
  <si>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</si>
  <si>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</si>
  <si>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</si>
  <si>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</si>
  <si>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</si>
  <si>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</si>
  <si>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</si>
  <si>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</si>
  <si>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</si>
  <si>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</si>
  <si>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</si>
  <si>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</si>
  <si>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</si>
  <si>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</si>
  <si>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</si>
  <si>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</si>
  <si>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</si>
  <si>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</si>
  <si>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</si>
  <si>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</si>
  <si>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</si>
  <si>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</si>
  <si>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</si>
  <si>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</si>
  <si>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</si>
  <si>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</si>
  <si>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</si>
  <si>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</si>
  <si>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</si>
  <si>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</si>
  <si>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</si>
  <si>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</si>
  <si>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</si>
  <si>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</si>
  <si>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</si>
  <si>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</si>
  <si>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</si>
  <si>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</si>
  <si>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</si>
  <si>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</si>
  <si>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</si>
  <si>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</si>
  <si>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</si>
  <si>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</si>
  <si>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</si>
  <si>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</si>
  <si>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</si>
  <si>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</si>
  <si>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</si>
  <si>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</si>
  <si>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</si>
  <si>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</si>
  <si>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</si>
  <si>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</si>
  <si>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</si>
  <si>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</si>
  <si>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</si>
  <si>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</si>
  <si>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</si>
  <si>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</si>
  <si>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</si>
  <si>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</si>
  <si>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</si>
  <si>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</si>
  <si>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</si>
  <si>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</si>
  <si>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</si>
  <si>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</si>
  <si>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</si>
  <si>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</si>
  <si>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</si>
  <si>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</si>
  <si>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</si>
  <si>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</si>
  <si>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</si>
  <si>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</si>
  <si>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</si>
  <si>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</si>
  <si>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</si>
  <si>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</si>
  <si>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</si>
  <si>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</si>
  <si>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</si>
  <si>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</si>
  <si>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</si>
  <si>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</si>
  <si>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</si>
  <si>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</si>
  <si>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</si>
  <si>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</si>
  <si>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</si>
  <si>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</si>
  <si>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</si>
  <si>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</si>
  <si>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</si>
  <si>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</si>
  <si>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</si>
  <si>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</si>
  <si>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</si>
  <si>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</si>
  <si>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</si>
  <si>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</si>
  <si>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</si>
  <si>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</si>
  <si>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</si>
  <si>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</si>
  <si>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</si>
  <si>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</si>
  <si>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</si>
  <si>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</si>
  <si>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</si>
  <si>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</si>
  <si>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</si>
  <si>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</si>
  <si>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</si>
  <si>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</si>
  <si>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</si>
  <si>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</si>
  <si>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</si>
  <si>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</si>
  <si>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</si>
  <si>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</si>
  <si>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</si>
  <si>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</si>
  <si>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</si>
  <si>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</si>
  <si>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</si>
  <si>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</si>
  <si>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</si>
  <si>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</si>
  <si>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</si>
  <si>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</si>
  <si>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</si>
  <si>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</si>
  <si>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</si>
  <si>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</si>
  <si>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</si>
  <si>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</si>
  <si>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</si>
  <si>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</si>
  <si>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</si>
  <si>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</si>
  <si>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</si>
  <si>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</si>
  <si>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</si>
  <si>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</si>
  <si>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</si>
  <si>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</si>
  <si>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</si>
  <si>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</si>
  <si>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</si>
  <si>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</si>
  <si>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</si>
  <si>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</si>
  <si>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</si>
  <si>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</si>
  <si>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</si>
  <si>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</si>
  <si>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</si>
  <si>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</si>
  <si>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</si>
  <si>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</si>
  <si>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</si>
  <si>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</si>
  <si>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</si>
  <si>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</si>
  <si>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</si>
  <si>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</si>
  <si>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</si>
  <si>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</si>
  <si>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</si>
  <si>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</si>
  <si>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</si>
  <si>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</si>
  <si>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</si>
  <si>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</si>
  <si>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</si>
  <si>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</si>
  <si>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</si>
  <si>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</si>
  <si>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</si>
  <si>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</si>
  <si>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</si>
  <si>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</si>
  <si>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</si>
  <si>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</si>
  <si>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</si>
  <si>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</si>
  <si>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</si>
  <si>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</si>
  <si>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</si>
  <si>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</si>
  <si>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</si>
  <si>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</si>
  <si>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</si>
  <si>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</si>
  <si>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</si>
  <si>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</si>
  <si>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</si>
  <si>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</si>
  <si>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</si>
  <si>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</si>
  <si>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</si>
  <si>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</si>
  <si>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</si>
  <si>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</si>
  <si>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</si>
  <si>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</si>
  <si>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</si>
  <si>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</si>
  <si>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</si>
  <si>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</si>
  <si>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</si>
  <si>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к решению Собрания депутатов от 06 июля 2023 года   № 139
</t>
  </si>
  <si>
    <t xml:space="preserve"> 2 07 04050 04 0000 150</t>
  </si>
  <si>
    <t>Прочие безвозмездные поступления в бюджеты городских округов</t>
  </si>
  <si>
    <t>2 07 00000 00 0000 150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</si>
</sst>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3"/>
  <sheetViews>
    <sheetView tabSelected="1" view="pageBreakPreview" topLeftCell="A108" zoomScaleSheetLayoutView="100" workbookViewId="0">
      <selection activeCell="C137" sqref="C137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1"/>
      <c r="E1" s="101"/>
      <c r="F1" s="101"/>
    </row>
    <row r="2" spans="1:10" ht="33.75" hidden="1" customHeight="1" x14ac:dyDescent="0.25">
      <c r="D2" s="102"/>
      <c r="E2" s="102"/>
      <c r="F2" s="102"/>
    </row>
    <row r="3" spans="1:10" ht="33.75" hidden="1" customHeight="1" x14ac:dyDescent="0.25">
      <c r="D3" s="101"/>
      <c r="E3" s="101"/>
      <c r="F3" s="101"/>
    </row>
    <row r="4" spans="1:10" ht="33.75" hidden="1" customHeight="1" x14ac:dyDescent="0.25">
      <c r="D4" s="102"/>
      <c r="E4" s="102"/>
      <c r="F4" s="102"/>
    </row>
    <row r="5" spans="1:10" ht="33.75" hidden="1" customHeight="1" x14ac:dyDescent="0.25">
      <c r="D5" s="101"/>
      <c r="E5" s="101"/>
      <c r="F5" s="101"/>
    </row>
    <row r="6" spans="1:10" ht="40.5" hidden="1" customHeight="1" x14ac:dyDescent="0.25">
      <c r="D6" s="102"/>
      <c r="E6" s="102"/>
      <c r="F6" s="102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1" t="s">
        <v>460</v>
      </c>
      <c r="E8" s="101"/>
      <c r="F8" s="101"/>
    </row>
    <row r="9" spans="1:10" ht="46.5" customHeight="1" x14ac:dyDescent="0.25">
      <c r="D9" s="102" t="s">
        <v>727</v>
      </c>
      <c r="E9" s="102"/>
      <c r="F9" s="102"/>
    </row>
    <row r="10" spans="1:10" ht="24.75" customHeight="1" x14ac:dyDescent="0.25">
      <c r="A10" s="36"/>
      <c r="B10" s="36"/>
      <c r="C10" s="36"/>
      <c r="D10" s="101" t="s">
        <v>460</v>
      </c>
      <c r="E10" s="101"/>
      <c r="F10" s="101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2" t="s">
        <v>714</v>
      </c>
      <c r="E11" s="102"/>
      <c r="F11" s="102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3" t="s">
        <v>630</v>
      </c>
      <c r="B17" s="103"/>
      <c r="C17" s="103"/>
      <c r="D17" s="103"/>
      <c r="E17" s="103"/>
      <c r="F17" s="103"/>
      <c r="G17" s="8"/>
      <c r="H17" s="8"/>
      <c r="I17" s="8"/>
      <c r="J17" s="8"/>
    </row>
    <row r="18" spans="1:10" s="34" customFormat="1" ht="19.5" x14ac:dyDescent="0.35">
      <c r="A18" s="103" t="s">
        <v>707</v>
      </c>
      <c r="B18" s="103"/>
      <c r="C18" s="103"/>
      <c r="D18" s="103"/>
      <c r="E18" s="103"/>
      <c r="F18" s="103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5" t="s">
        <v>456</v>
      </c>
      <c r="B20" s="95"/>
      <c r="C20" s="95"/>
      <c r="D20" s="95"/>
      <c r="E20" s="95"/>
      <c r="F20" s="95"/>
      <c r="G20" s="6"/>
      <c r="H20" s="6"/>
      <c r="I20" s="6"/>
      <c r="J20" s="6"/>
    </row>
    <row r="21" spans="1:10" ht="11.25" customHeight="1" x14ac:dyDescent="0.25">
      <c r="A21" s="96" t="s">
        <v>2</v>
      </c>
      <c r="B21" s="97"/>
      <c r="C21" s="96" t="s">
        <v>3</v>
      </c>
      <c r="D21" s="98" t="s">
        <v>0</v>
      </c>
      <c r="E21" s="98"/>
      <c r="F21" s="98"/>
    </row>
    <row r="22" spans="1:10" x14ac:dyDescent="0.25">
      <c r="A22" s="97"/>
      <c r="B22" s="97"/>
      <c r="C22" s="97"/>
      <c r="D22" s="98"/>
      <c r="E22" s="98"/>
      <c r="F22" s="98"/>
    </row>
    <row r="23" spans="1:10" ht="15.75" x14ac:dyDescent="0.25">
      <c r="A23" s="97"/>
      <c r="B23" s="97"/>
      <c r="C23" s="97"/>
      <c r="D23" s="56" t="s">
        <v>662</v>
      </c>
      <c r="E23" s="11" t="s">
        <v>693</v>
      </c>
      <c r="F23" s="11" t="s">
        <v>708</v>
      </c>
    </row>
    <row r="24" spans="1:10" ht="15.75" x14ac:dyDescent="0.25">
      <c r="A24" s="96">
        <v>1</v>
      </c>
      <c r="B24" s="96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99" t="s">
        <v>1</v>
      </c>
      <c r="B25" s="99"/>
      <c r="C25" s="72" t="s">
        <v>4</v>
      </c>
      <c r="D25" s="73">
        <f>D26+D27+D28+D29+D30+D31+D32+D33+D34+D35</f>
        <v>28231.300000000003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89" t="s">
        <v>5</v>
      </c>
      <c r="B26" s="89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89" t="s">
        <v>7</v>
      </c>
      <c r="B27" s="89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89" t="s">
        <v>9</v>
      </c>
      <c r="B28" s="89"/>
      <c r="C28" s="70" t="s">
        <v>10</v>
      </c>
      <c r="D28" s="71">
        <f>150+292.8</f>
        <v>442.8</v>
      </c>
      <c r="E28" s="71">
        <v>155</v>
      </c>
      <c r="F28" s="71">
        <v>160</v>
      </c>
    </row>
    <row r="29" spans="1:10" s="74" customFormat="1" ht="22.5" customHeight="1" x14ac:dyDescent="0.25">
      <c r="A29" s="89" t="s">
        <v>11</v>
      </c>
      <c r="B29" s="89"/>
      <c r="C29" s="70" t="s">
        <v>12</v>
      </c>
      <c r="D29" s="71">
        <v>2581.9</v>
      </c>
      <c r="E29" s="71">
        <v>2689.6</v>
      </c>
      <c r="F29" s="71">
        <v>2797.6</v>
      </c>
    </row>
    <row r="30" spans="1:10" s="74" customFormat="1" ht="41.25" customHeight="1" x14ac:dyDescent="0.25">
      <c r="A30" s="89" t="s">
        <v>13</v>
      </c>
      <c r="B30" s="89"/>
      <c r="C30" s="57" t="s">
        <v>14</v>
      </c>
      <c r="D30" s="71">
        <v>756.5</v>
      </c>
      <c r="E30" s="71">
        <v>756.5</v>
      </c>
      <c r="F30" s="71">
        <v>751.5</v>
      </c>
    </row>
    <row r="31" spans="1:10" s="74" customFormat="1" ht="29.25" customHeight="1" x14ac:dyDescent="0.25">
      <c r="A31" s="89" t="s">
        <v>15</v>
      </c>
      <c r="B31" s="89"/>
      <c r="C31" s="57" t="s">
        <v>16</v>
      </c>
      <c r="D31" s="71">
        <v>7.9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89" t="s">
        <v>656</v>
      </c>
      <c r="B32" s="89"/>
      <c r="C32" s="57" t="s">
        <v>657</v>
      </c>
      <c r="D32" s="71">
        <v>117.3</v>
      </c>
      <c r="E32" s="71">
        <v>0</v>
      </c>
      <c r="F32" s="71">
        <v>0</v>
      </c>
    </row>
    <row r="33" spans="1:10" s="74" customFormat="1" ht="29.25" customHeight="1" x14ac:dyDescent="0.25">
      <c r="A33" s="89" t="s">
        <v>27</v>
      </c>
      <c r="B33" s="89"/>
      <c r="C33" s="57" t="s">
        <v>457</v>
      </c>
      <c r="D33" s="71">
        <v>9482.9</v>
      </c>
      <c r="E33" s="71">
        <f>30+6541</f>
        <v>6571</v>
      </c>
      <c r="F33" s="71">
        <f>20+7900</f>
        <v>7920</v>
      </c>
      <c r="H33" s="57"/>
    </row>
    <row r="34" spans="1:10" s="74" customFormat="1" ht="18" hidden="1" customHeight="1" x14ac:dyDescent="0.25">
      <c r="A34" s="89" t="s">
        <v>17</v>
      </c>
      <c r="B34" s="89"/>
      <c r="C34" s="70" t="s">
        <v>18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89" t="s">
        <v>682</v>
      </c>
      <c r="B35" s="89"/>
      <c r="C35" s="70" t="s">
        <v>683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99" t="s">
        <v>19</v>
      </c>
      <c r="B36" s="99"/>
      <c r="C36" s="76" t="s">
        <v>20</v>
      </c>
      <c r="D36" s="63">
        <f>D37+D133+D138+D136</f>
        <v>111928.39999999998</v>
      </c>
      <c r="E36" s="63">
        <f>E37</f>
        <v>74995.8</v>
      </c>
      <c r="F36" s="63">
        <f>F37</f>
        <v>76991.7</v>
      </c>
    </row>
    <row r="37" spans="1:10" s="74" customFormat="1" ht="45" customHeight="1" x14ac:dyDescent="0.25">
      <c r="A37" s="89" t="s">
        <v>21</v>
      </c>
      <c r="B37" s="89"/>
      <c r="C37" s="57" t="s">
        <v>645</v>
      </c>
      <c r="D37" s="62">
        <f>D38+D46+D72+D106</f>
        <v>112489.49999999999</v>
      </c>
      <c r="E37" s="62">
        <f>E38+E46+E72+E106</f>
        <v>74995.8</v>
      </c>
      <c r="F37" s="62">
        <f>F38+F46+F72+F106</f>
        <v>76991.7</v>
      </c>
      <c r="J37" s="75"/>
    </row>
    <row r="38" spans="1:10" s="74" customFormat="1" ht="33" customHeight="1" x14ac:dyDescent="0.25">
      <c r="A38" s="88" t="s">
        <v>519</v>
      </c>
      <c r="B38" s="88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89"/>
      <c r="B39" s="89"/>
      <c r="C39" s="57"/>
      <c r="D39" s="62"/>
      <c r="E39" s="62"/>
      <c r="F39" s="62"/>
    </row>
    <row r="40" spans="1:10" s="74" customFormat="1" ht="39" hidden="1" customHeight="1" x14ac:dyDescent="0.25">
      <c r="A40" s="89"/>
      <c r="B40" s="89"/>
      <c r="C40" s="57"/>
      <c r="D40" s="62"/>
      <c r="E40" s="62"/>
      <c r="F40" s="62"/>
    </row>
    <row r="41" spans="1:10" s="74" customFormat="1" ht="41.25" customHeight="1" x14ac:dyDescent="0.25">
      <c r="A41" s="89" t="s">
        <v>637</v>
      </c>
      <c r="B41" s="89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89"/>
      <c r="B42" s="89"/>
      <c r="C42" s="57"/>
      <c r="D42" s="62"/>
      <c r="E42" s="62"/>
      <c r="F42" s="62"/>
    </row>
    <row r="43" spans="1:10" s="74" customFormat="1" ht="33.75" hidden="1" customHeight="1" x14ac:dyDescent="0.25">
      <c r="A43" s="89" t="s">
        <v>663</v>
      </c>
      <c r="B43" s="89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9"/>
      <c r="B44" s="89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9" t="s">
        <v>684</v>
      </c>
      <c r="B45" s="89"/>
      <c r="C45" s="57" t="s">
        <v>685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88" t="s">
        <v>520</v>
      </c>
      <c r="B46" s="88"/>
      <c r="C46" s="59" t="s">
        <v>23</v>
      </c>
      <c r="D46" s="63">
        <f>D50+D68+D69+D70+D71+D48</f>
        <v>17882.7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87" t="s">
        <v>621</v>
      </c>
      <c r="B47" s="87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38.25" customHeight="1" x14ac:dyDescent="0.25">
      <c r="A48" s="87" t="s">
        <v>621</v>
      </c>
      <c r="B48" s="87"/>
      <c r="C48" s="57" t="s">
        <v>724</v>
      </c>
      <c r="D48" s="62">
        <v>1374.3</v>
      </c>
      <c r="E48" s="62">
        <v>0</v>
      </c>
      <c r="F48" s="62">
        <v>0</v>
      </c>
      <c r="I48" s="77"/>
    </row>
    <row r="49" spans="1:10" s="74" customFormat="1" ht="39" hidden="1" x14ac:dyDescent="0.25">
      <c r="A49" s="87" t="s">
        <v>521</v>
      </c>
      <c r="B49" s="87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87" t="s">
        <v>541</v>
      </c>
      <c r="B50" s="87"/>
      <c r="C50" s="80" t="s">
        <v>711</v>
      </c>
      <c r="D50" s="62">
        <f>1458.5+542.5</f>
        <v>2001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87" t="s">
        <v>619</v>
      </c>
      <c r="B51" s="87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87" t="s">
        <v>641</v>
      </c>
      <c r="B52" s="87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87" t="s">
        <v>642</v>
      </c>
      <c r="B53" s="87"/>
      <c r="C53" s="82" t="s">
        <v>643</v>
      </c>
      <c r="D53" s="62"/>
      <c r="E53" s="62"/>
      <c r="F53" s="62"/>
      <c r="I53" s="81"/>
    </row>
    <row r="54" spans="1:10" s="74" customFormat="1" ht="43.5" hidden="1" customHeight="1" x14ac:dyDescent="0.25">
      <c r="A54" s="87" t="s">
        <v>619</v>
      </c>
      <c r="B54" s="87"/>
      <c r="C54" s="82" t="s">
        <v>644</v>
      </c>
      <c r="D54" s="62"/>
      <c r="E54" s="62"/>
      <c r="F54" s="62"/>
      <c r="I54" s="81"/>
    </row>
    <row r="55" spans="1:10" s="74" customFormat="1" ht="43.5" hidden="1" customHeight="1" x14ac:dyDescent="0.25">
      <c r="A55" s="94"/>
      <c r="B55" s="93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94"/>
      <c r="B56" s="93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94"/>
      <c r="B57" s="93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92"/>
      <c r="B58" s="93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00"/>
      <c r="B59" s="100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87"/>
      <c r="B60" s="87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92"/>
      <c r="B61" s="93"/>
      <c r="C61" s="82"/>
      <c r="D61" s="62"/>
      <c r="E61" s="62"/>
      <c r="F61" s="62"/>
      <c r="I61" s="81"/>
    </row>
    <row r="62" spans="1:10" s="74" customFormat="1" ht="48" hidden="1" customHeight="1" x14ac:dyDescent="0.25">
      <c r="A62" s="87" t="s">
        <v>641</v>
      </c>
      <c r="B62" s="87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87" t="s">
        <v>703</v>
      </c>
      <c r="B63" s="87"/>
      <c r="C63" s="82" t="s">
        <v>704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87" t="s">
        <v>697</v>
      </c>
      <c r="B64" s="87"/>
      <c r="C64" s="82" t="s">
        <v>698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87" t="s">
        <v>699</v>
      </c>
      <c r="B65" s="87"/>
      <c r="C65" s="82" t="s">
        <v>700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87" t="s">
        <v>701</v>
      </c>
      <c r="B66" s="87"/>
      <c r="C66" s="82" t="s">
        <v>702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87" t="s">
        <v>619</v>
      </c>
      <c r="B67" s="87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87" t="s">
        <v>641</v>
      </c>
      <c r="B68" s="87"/>
      <c r="C68" s="82" t="s">
        <v>648</v>
      </c>
      <c r="D68" s="62">
        <f>1831.5+114.8</f>
        <v>1946.3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87" t="s">
        <v>712</v>
      </c>
      <c r="B69" s="87"/>
      <c r="C69" s="82" t="s">
        <v>713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87" t="s">
        <v>701</v>
      </c>
      <c r="B70" s="87"/>
      <c r="C70" s="82" t="s">
        <v>702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87" t="s">
        <v>619</v>
      </c>
      <c r="B71" s="87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90" t="s">
        <v>522</v>
      </c>
      <c r="B72" s="91"/>
      <c r="C72" s="59" t="s">
        <v>24</v>
      </c>
      <c r="D72" s="63">
        <f>D73+D102+D104+D95</f>
        <v>33562.9</v>
      </c>
      <c r="E72" s="63">
        <f>E73+E102+E104+E95</f>
        <v>32207.699999999997</v>
      </c>
      <c r="F72" s="63">
        <f>F73+F102+F104+F95</f>
        <v>32213.899999999998</v>
      </c>
      <c r="I72" s="79"/>
    </row>
    <row r="73" spans="1:10" s="74" customFormat="1" ht="43.5" customHeight="1" x14ac:dyDescent="0.25">
      <c r="A73" s="104" t="s">
        <v>523</v>
      </c>
      <c r="B73" s="104"/>
      <c r="C73" s="59" t="s">
        <v>25</v>
      </c>
      <c r="D73" s="63">
        <f>D74+D75+D76+D77+D78+D79+D80+D81+D82+D83+D84+D85+D86+D89+D90+D91+D92</f>
        <v>32517.100000000002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105" t="s">
        <v>524</v>
      </c>
      <c r="B74" s="105"/>
      <c r="C74" s="57" t="s">
        <v>669</v>
      </c>
      <c r="D74" s="62">
        <v>285.8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105" t="s">
        <v>525</v>
      </c>
      <c r="B75" s="105"/>
      <c r="C75" s="57" t="s">
        <v>668</v>
      </c>
      <c r="D75" s="62">
        <v>31.5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105" t="s">
        <v>526</v>
      </c>
      <c r="B76" s="105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105" t="s">
        <v>527</v>
      </c>
      <c r="B77" s="105"/>
      <c r="C77" s="57" t="s">
        <v>677</v>
      </c>
      <c r="D77" s="62">
        <v>304.10000000000002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105" t="s">
        <v>528</v>
      </c>
      <c r="B78" s="105"/>
      <c r="C78" s="57" t="s">
        <v>680</v>
      </c>
      <c r="D78" s="62">
        <v>18.3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105" t="s">
        <v>529</v>
      </c>
      <c r="B79" s="105"/>
      <c r="C79" s="57" t="s">
        <v>666</v>
      </c>
      <c r="D79" s="62">
        <f>6078.1+90.3+625.1</f>
        <v>6793.5000000000009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105" t="s">
        <v>530</v>
      </c>
      <c r="B80" s="105"/>
      <c r="C80" s="57" t="s">
        <v>665</v>
      </c>
      <c r="D80" s="62">
        <f>22717.6+233.2+414.4</f>
        <v>23365.200000000001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105" t="s">
        <v>531</v>
      </c>
      <c r="B81" s="105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105" t="s">
        <v>532</v>
      </c>
      <c r="B82" s="105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105" t="s">
        <v>533</v>
      </c>
      <c r="B83" s="105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105" t="s">
        <v>534</v>
      </c>
      <c r="B84" s="105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105" t="s">
        <v>535</v>
      </c>
      <c r="B85" s="105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105" t="s">
        <v>536</v>
      </c>
      <c r="B86" s="105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105" t="s">
        <v>537</v>
      </c>
      <c r="B87" s="105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05" t="s">
        <v>538</v>
      </c>
      <c r="B88" s="105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05" t="s">
        <v>649</v>
      </c>
      <c r="B89" s="105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105" t="s">
        <v>539</v>
      </c>
      <c r="B90" s="105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89" t="s">
        <v>661</v>
      </c>
      <c r="B91" s="89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89" t="s">
        <v>540</v>
      </c>
      <c r="B92" s="89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9" t="s">
        <v>635</v>
      </c>
      <c r="B93" s="89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106" t="s">
        <v>540</v>
      </c>
      <c r="B94" s="107"/>
      <c r="C94" s="57" t="s">
        <v>463</v>
      </c>
      <c r="D94" s="62"/>
      <c r="E94" s="62"/>
      <c r="F94" s="62"/>
      <c r="I94" s="79"/>
    </row>
    <row r="95" spans="1:11" s="74" customFormat="1" ht="69" customHeight="1" x14ac:dyDescent="0.25">
      <c r="A95" s="90" t="s">
        <v>725</v>
      </c>
      <c r="B95" s="91"/>
      <c r="C95" s="59" t="s">
        <v>726</v>
      </c>
      <c r="D95" s="63">
        <f>D97</f>
        <v>0.1</v>
      </c>
      <c r="E95" s="63">
        <f>E97</f>
        <v>0.1</v>
      </c>
      <c r="F95" s="63">
        <f>F97</f>
        <v>0.1</v>
      </c>
      <c r="I95" s="79"/>
    </row>
    <row r="96" spans="1:11" s="74" customFormat="1" ht="75" hidden="1" customHeight="1" x14ac:dyDescent="0.25">
      <c r="A96" s="106" t="s">
        <v>661</v>
      </c>
      <c r="B96" s="107"/>
      <c r="C96" s="57" t="s">
        <v>660</v>
      </c>
      <c r="D96" s="62"/>
      <c r="E96" s="62"/>
      <c r="F96" s="62"/>
      <c r="I96" s="79"/>
    </row>
    <row r="97" spans="1:9" s="74" customFormat="1" ht="69.75" customHeight="1" x14ac:dyDescent="0.25">
      <c r="A97" s="106" t="s">
        <v>635</v>
      </c>
      <c r="B97" s="107"/>
      <c r="C97" s="57" t="s">
        <v>636</v>
      </c>
      <c r="D97" s="62">
        <v>0.1</v>
      </c>
      <c r="E97" s="62">
        <v>0.1</v>
      </c>
      <c r="F97" s="62">
        <v>0.1</v>
      </c>
      <c r="I97" s="79"/>
    </row>
    <row r="98" spans="1:9" s="74" customFormat="1" ht="58.5" hidden="1" customHeight="1" x14ac:dyDescent="0.25">
      <c r="A98" s="104" t="s">
        <v>695</v>
      </c>
      <c r="B98" s="104"/>
      <c r="C98" s="86" t="s">
        <v>696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105" t="s">
        <v>540</v>
      </c>
      <c r="B99" s="105"/>
      <c r="C99" s="57" t="s">
        <v>694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104" t="s">
        <v>705</v>
      </c>
      <c r="B100" s="104"/>
      <c r="C100" s="59" t="s">
        <v>706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105" t="s">
        <v>661</v>
      </c>
      <c r="B101" s="105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104" t="s">
        <v>695</v>
      </c>
      <c r="B102" s="104"/>
      <c r="C102" s="59" t="s">
        <v>696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105" t="s">
        <v>540</v>
      </c>
      <c r="B103" s="105"/>
      <c r="C103" s="57" t="s">
        <v>694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104" t="s">
        <v>705</v>
      </c>
      <c r="B104" s="104"/>
      <c r="C104" s="59" t="s">
        <v>706</v>
      </c>
      <c r="D104" s="63">
        <f>D105</f>
        <v>930.5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105" t="s">
        <v>661</v>
      </c>
      <c r="B105" s="105"/>
      <c r="C105" s="57" t="s">
        <v>660</v>
      </c>
      <c r="D105" s="62">
        <v>930.5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88" t="s">
        <v>547</v>
      </c>
      <c r="B106" s="88"/>
      <c r="C106" s="59" t="s">
        <v>679</v>
      </c>
      <c r="D106" s="63">
        <f>D109+D107</f>
        <v>21285.7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88" t="s">
        <v>715</v>
      </c>
      <c r="B107" s="88"/>
      <c r="C107" s="59" t="s">
        <v>718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89" t="s">
        <v>716</v>
      </c>
      <c r="B108" s="89"/>
      <c r="C108" s="57" t="s">
        <v>717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88" t="s">
        <v>651</v>
      </c>
      <c r="B109" s="88"/>
      <c r="C109" s="59" t="s">
        <v>652</v>
      </c>
      <c r="D109" s="63">
        <f>D111+D135+D110</f>
        <v>21158</v>
      </c>
      <c r="E109" s="63">
        <f t="shared" ref="E109:F109" si="0">E111+E113+E112+E132</f>
        <v>413.9</v>
      </c>
      <c r="F109" s="63">
        <f t="shared" si="0"/>
        <v>413.9</v>
      </c>
      <c r="I109" s="79"/>
    </row>
    <row r="110" spans="1:9" s="74" customFormat="1" ht="50.25" customHeight="1" x14ac:dyDescent="0.25">
      <c r="A110" s="106" t="s">
        <v>688</v>
      </c>
      <c r="B110" s="107"/>
      <c r="C110" s="57" t="s">
        <v>654</v>
      </c>
      <c r="D110" s="62">
        <f>100+80+20000</f>
        <v>20180</v>
      </c>
      <c r="E110" s="62">
        <v>0</v>
      </c>
      <c r="F110" s="62">
        <v>0</v>
      </c>
      <c r="I110" s="79"/>
    </row>
    <row r="111" spans="1:9" ht="93" customHeight="1" x14ac:dyDescent="0.25">
      <c r="A111" s="106" t="s">
        <v>681</v>
      </c>
      <c r="B111" s="107"/>
      <c r="C111" s="57" t="s">
        <v>723</v>
      </c>
      <c r="D111" s="62">
        <v>500</v>
      </c>
      <c r="E111" s="62">
        <v>413.9</v>
      </c>
      <c r="F111" s="62">
        <v>413.9</v>
      </c>
      <c r="I111" s="35"/>
    </row>
    <row r="112" spans="1:9" ht="73.5" hidden="1" customHeight="1" x14ac:dyDescent="0.25">
      <c r="A112" s="106" t="s">
        <v>688</v>
      </c>
      <c r="B112" s="107"/>
      <c r="C112" s="57" t="s">
        <v>654</v>
      </c>
      <c r="D112" s="62"/>
      <c r="E112" s="62"/>
      <c r="F112" s="62"/>
      <c r="I112" s="35"/>
    </row>
    <row r="113" spans="1:9" ht="73.5" hidden="1" customHeight="1" x14ac:dyDescent="0.25">
      <c r="A113" s="106" t="s">
        <v>686</v>
      </c>
      <c r="B113" s="107"/>
      <c r="C113" s="57" t="s">
        <v>687</v>
      </c>
      <c r="D113" s="62"/>
      <c r="E113" s="62"/>
      <c r="F113" s="62"/>
      <c r="I113" s="35"/>
    </row>
    <row r="114" spans="1:9" ht="71.25" hidden="1" customHeight="1" x14ac:dyDescent="0.25">
      <c r="A114" s="89" t="s">
        <v>612</v>
      </c>
      <c r="B114" s="89"/>
      <c r="C114" s="57" t="s">
        <v>678</v>
      </c>
      <c r="D114" s="62"/>
      <c r="E114" s="62"/>
      <c r="F114" s="62"/>
      <c r="I114" s="35"/>
    </row>
    <row r="115" spans="1:9" hidden="1" x14ac:dyDescent="0.25">
      <c r="A115" s="111"/>
      <c r="B115" s="111"/>
      <c r="C115" s="13"/>
      <c r="D115" s="61"/>
      <c r="E115" s="61"/>
      <c r="F115" s="61"/>
      <c r="I115" s="35"/>
    </row>
    <row r="116" spans="1:9" hidden="1" x14ac:dyDescent="0.25">
      <c r="A116" s="110"/>
      <c r="B116" s="110"/>
      <c r="C116" s="14"/>
      <c r="D116" s="61"/>
      <c r="E116" s="61"/>
      <c r="F116" s="61"/>
      <c r="I116" s="35"/>
    </row>
    <row r="117" spans="1:9" ht="64.5" hidden="1" x14ac:dyDescent="0.25">
      <c r="A117" s="111" t="s">
        <v>631</v>
      </c>
      <c r="B117" s="111"/>
      <c r="C117" s="13" t="s">
        <v>632</v>
      </c>
      <c r="D117" s="61">
        <v>0</v>
      </c>
      <c r="E117" s="61">
        <v>0</v>
      </c>
      <c r="F117" s="61">
        <v>0</v>
      </c>
      <c r="I117" s="35"/>
    </row>
    <row r="118" spans="1:9" ht="68.25" hidden="1" customHeight="1" x14ac:dyDescent="0.25">
      <c r="A118" s="111" t="s">
        <v>633</v>
      </c>
      <c r="B118" s="111"/>
      <c r="C118" s="13" t="s">
        <v>634</v>
      </c>
      <c r="D118" s="61">
        <v>0</v>
      </c>
      <c r="E118" s="61">
        <v>0</v>
      </c>
      <c r="F118" s="61">
        <v>0</v>
      </c>
      <c r="I118" s="35"/>
    </row>
    <row r="119" spans="1:9" ht="38.25" hidden="1" customHeight="1" x14ac:dyDescent="0.25">
      <c r="A119" s="110" t="s">
        <v>623</v>
      </c>
      <c r="B119" s="110"/>
      <c r="C119" s="14" t="s">
        <v>624</v>
      </c>
      <c r="D119" s="60">
        <v>0</v>
      </c>
      <c r="E119" s="61">
        <v>0</v>
      </c>
      <c r="F119" s="61">
        <v>0</v>
      </c>
      <c r="I119" s="35"/>
    </row>
    <row r="120" spans="1:9" ht="31.5" hidden="1" customHeight="1" x14ac:dyDescent="0.25">
      <c r="A120" s="111" t="s">
        <v>625</v>
      </c>
      <c r="B120" s="111"/>
      <c r="C120" s="13" t="s">
        <v>626</v>
      </c>
      <c r="D120" s="61">
        <v>0</v>
      </c>
      <c r="E120" s="61">
        <v>0</v>
      </c>
      <c r="F120" s="61">
        <v>0</v>
      </c>
      <c r="I120" s="35"/>
    </row>
    <row r="121" spans="1:9" ht="26.25" hidden="1" x14ac:dyDescent="0.25">
      <c r="A121" s="110" t="s">
        <v>627</v>
      </c>
      <c r="B121" s="110"/>
      <c r="C121" s="14" t="s">
        <v>628</v>
      </c>
      <c r="D121" s="60">
        <v>0</v>
      </c>
      <c r="E121" s="61">
        <v>0</v>
      </c>
      <c r="F121" s="61">
        <v>0</v>
      </c>
      <c r="I121" s="35"/>
    </row>
    <row r="122" spans="1:9" ht="26.25" hidden="1" customHeight="1" x14ac:dyDescent="0.25">
      <c r="A122" s="111" t="s">
        <v>629</v>
      </c>
      <c r="B122" s="111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71.25" hidden="1" customHeight="1" x14ac:dyDescent="0.25">
      <c r="A123" s="112" t="s">
        <v>635</v>
      </c>
      <c r="B123" s="112"/>
      <c r="C123" s="13" t="s">
        <v>636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113" t="s">
        <v>651</v>
      </c>
      <c r="B124" s="113"/>
      <c r="C124" s="14" t="s">
        <v>652</v>
      </c>
      <c r="D124" s="60">
        <f>D125+D127+D126</f>
        <v>0</v>
      </c>
      <c r="E124" s="60">
        <v>0</v>
      </c>
      <c r="F124" s="60">
        <v>0</v>
      </c>
      <c r="I124" s="35"/>
    </row>
    <row r="125" spans="1:9" ht="51.75" hidden="1" customHeight="1" x14ac:dyDescent="0.25">
      <c r="A125" s="108" t="s">
        <v>653</v>
      </c>
      <c r="B125" s="109"/>
      <c r="C125" s="13" t="s">
        <v>654</v>
      </c>
      <c r="D125" s="61"/>
      <c r="E125" s="61">
        <v>0</v>
      </c>
      <c r="F125" s="61">
        <v>0</v>
      </c>
      <c r="I125" s="35"/>
    </row>
    <row r="126" spans="1:9" ht="67.5" hidden="1" customHeight="1" x14ac:dyDescent="0.25">
      <c r="A126" s="108" t="s">
        <v>658</v>
      </c>
      <c r="B126" s="109"/>
      <c r="C126" s="13" t="s">
        <v>659</v>
      </c>
      <c r="D126" s="61"/>
      <c r="E126" s="61">
        <v>0</v>
      </c>
      <c r="F126" s="61">
        <v>0</v>
      </c>
      <c r="I126" s="35"/>
    </row>
    <row r="127" spans="1:9" ht="70.5" hidden="1" customHeight="1" x14ac:dyDescent="0.25">
      <c r="A127" s="108" t="s">
        <v>655</v>
      </c>
      <c r="B127" s="109"/>
      <c r="C127" s="13" t="s">
        <v>632</v>
      </c>
      <c r="D127" s="61"/>
      <c r="E127" s="61">
        <v>0</v>
      </c>
      <c r="F127" s="61">
        <v>0</v>
      </c>
      <c r="I127" s="35"/>
    </row>
    <row r="128" spans="1:9" ht="45" hidden="1" customHeight="1" x14ac:dyDescent="0.25">
      <c r="A128" s="110" t="s">
        <v>623</v>
      </c>
      <c r="B128" s="110"/>
      <c r="C128" s="14" t="s">
        <v>624</v>
      </c>
      <c r="D128" s="61"/>
      <c r="E128" s="61">
        <v>0</v>
      </c>
      <c r="F128" s="61">
        <v>0</v>
      </c>
      <c r="I128" s="35"/>
    </row>
    <row r="129" spans="1:9" ht="44.25" hidden="1" customHeight="1" x14ac:dyDescent="0.25">
      <c r="A129" s="111" t="s">
        <v>625</v>
      </c>
      <c r="B129" s="111"/>
      <c r="C129" s="54" t="s">
        <v>646</v>
      </c>
      <c r="D129" s="61"/>
      <c r="E129" s="61">
        <v>0</v>
      </c>
      <c r="F129" s="61">
        <v>0</v>
      </c>
      <c r="I129" s="35"/>
    </row>
    <row r="130" spans="1:9" ht="26.25" hidden="1" customHeight="1" x14ac:dyDescent="0.25">
      <c r="A130" s="110" t="s">
        <v>627</v>
      </c>
      <c r="B130" s="110"/>
      <c r="C130" s="14" t="s">
        <v>628</v>
      </c>
      <c r="D130" s="61"/>
      <c r="E130" s="61">
        <v>0</v>
      </c>
      <c r="F130" s="61">
        <v>0</v>
      </c>
      <c r="I130" s="35"/>
    </row>
    <row r="131" spans="1:9" ht="26.25" hidden="1" customHeight="1" x14ac:dyDescent="0.25">
      <c r="A131" s="111" t="s">
        <v>629</v>
      </c>
      <c r="B131" s="111"/>
      <c r="C131" s="54" t="s">
        <v>647</v>
      </c>
      <c r="D131" s="61"/>
      <c r="E131" s="61">
        <v>0</v>
      </c>
      <c r="F131" s="61">
        <v>0</v>
      </c>
      <c r="I131" s="35"/>
    </row>
    <row r="132" spans="1:9" ht="57.75" hidden="1" customHeight="1" x14ac:dyDescent="0.25">
      <c r="A132" s="89" t="s">
        <v>689</v>
      </c>
      <c r="B132" s="89"/>
      <c r="C132" s="54" t="s">
        <v>690</v>
      </c>
      <c r="D132" s="61">
        <v>0</v>
      </c>
      <c r="E132" s="61">
        <v>0</v>
      </c>
      <c r="F132" s="61">
        <v>0</v>
      </c>
      <c r="I132" s="35"/>
    </row>
    <row r="133" spans="1:9" ht="57.75" hidden="1" customHeight="1" x14ac:dyDescent="0.25">
      <c r="A133" s="113" t="s">
        <v>691</v>
      </c>
      <c r="B133" s="113"/>
      <c r="C133" s="67" t="s">
        <v>692</v>
      </c>
      <c r="D133" s="60">
        <f>D134</f>
        <v>0</v>
      </c>
      <c r="E133" s="60">
        <f t="shared" ref="E133:F133" si="1">E134</f>
        <v>0</v>
      </c>
      <c r="F133" s="60">
        <f t="shared" si="1"/>
        <v>0</v>
      </c>
      <c r="I133" s="35"/>
    </row>
    <row r="134" spans="1:9" ht="57.75" hidden="1" customHeight="1" x14ac:dyDescent="0.25">
      <c r="A134" s="112"/>
      <c r="B134" s="112"/>
      <c r="C134" s="65"/>
      <c r="D134" s="61"/>
      <c r="E134" s="61"/>
      <c r="F134" s="61"/>
      <c r="I134" s="35"/>
    </row>
    <row r="135" spans="1:9" ht="57.75" customHeight="1" x14ac:dyDescent="0.25">
      <c r="A135" s="106" t="s">
        <v>709</v>
      </c>
      <c r="B135" s="107"/>
      <c r="C135" s="65" t="s">
        <v>710</v>
      </c>
      <c r="D135" s="61">
        <f>354.3+26.9+96.8</f>
        <v>478</v>
      </c>
      <c r="E135" s="61">
        <v>0</v>
      </c>
      <c r="F135" s="61">
        <v>0</v>
      </c>
      <c r="I135" s="35"/>
    </row>
    <row r="136" spans="1:9" ht="57.75" customHeight="1" x14ac:dyDescent="0.25">
      <c r="A136" s="88" t="s">
        <v>730</v>
      </c>
      <c r="B136" s="88"/>
      <c r="C136" s="59" t="s">
        <v>692</v>
      </c>
      <c r="D136" s="60">
        <f>D137</f>
        <v>1500</v>
      </c>
      <c r="E136" s="60">
        <v>0</v>
      </c>
      <c r="F136" s="60">
        <v>0</v>
      </c>
      <c r="I136" s="35"/>
    </row>
    <row r="137" spans="1:9" ht="57.75" customHeight="1" x14ac:dyDescent="0.25">
      <c r="A137" s="106" t="s">
        <v>728</v>
      </c>
      <c r="B137" s="107"/>
      <c r="C137" s="57" t="s">
        <v>729</v>
      </c>
      <c r="D137" s="61">
        <v>1500</v>
      </c>
      <c r="E137" s="61">
        <v>0</v>
      </c>
      <c r="F137" s="61">
        <v>0</v>
      </c>
      <c r="I137" s="35"/>
    </row>
    <row r="138" spans="1:9" ht="57.75" customHeight="1" x14ac:dyDescent="0.25">
      <c r="A138" s="88" t="s">
        <v>722</v>
      </c>
      <c r="B138" s="88"/>
      <c r="C138" s="67" t="s">
        <v>721</v>
      </c>
      <c r="D138" s="60">
        <f>D139</f>
        <v>-2061.1</v>
      </c>
      <c r="E138" s="60">
        <f>E139</f>
        <v>0</v>
      </c>
      <c r="F138" s="60">
        <f>F139</f>
        <v>0</v>
      </c>
      <c r="I138" s="35"/>
    </row>
    <row r="139" spans="1:9" ht="57.75" customHeight="1" x14ac:dyDescent="0.25">
      <c r="A139" s="89" t="s">
        <v>719</v>
      </c>
      <c r="B139" s="89"/>
      <c r="C139" s="65" t="s">
        <v>720</v>
      </c>
      <c r="D139" s="61">
        <v>-2061.1</v>
      </c>
      <c r="E139" s="61">
        <v>0</v>
      </c>
      <c r="F139" s="61">
        <v>0</v>
      </c>
      <c r="I139" s="35"/>
    </row>
    <row r="140" spans="1:9" x14ac:dyDescent="0.25">
      <c r="A140" s="116" t="s">
        <v>26</v>
      </c>
      <c r="B140" s="116"/>
      <c r="C140" s="9"/>
      <c r="D140" s="64">
        <f>D25+D36</f>
        <v>140159.69999999998</v>
      </c>
      <c r="E140" s="64">
        <f>E25+E36</f>
        <v>100086.3</v>
      </c>
      <c r="F140" s="64">
        <f>F25+F36</f>
        <v>103678.1</v>
      </c>
      <c r="I140" s="35"/>
    </row>
    <row r="141" spans="1:9" x14ac:dyDescent="0.25">
      <c r="A141" s="114"/>
      <c r="B141" s="114"/>
      <c r="C141" s="10"/>
      <c r="D141" s="10"/>
      <c r="E141" s="10"/>
      <c r="F141" s="10"/>
      <c r="I141" s="35"/>
    </row>
    <row r="142" spans="1:9" x14ac:dyDescent="0.25">
      <c r="A142" s="114"/>
      <c r="B142" s="114"/>
      <c r="C142" s="10"/>
      <c r="D142" s="10"/>
      <c r="E142" s="10"/>
      <c r="F142" s="10"/>
      <c r="I142" s="35"/>
    </row>
    <row r="143" spans="1:9" x14ac:dyDescent="0.25">
      <c r="A143" s="115"/>
      <c r="B143" s="115"/>
    </row>
  </sheetData>
  <mergeCells count="136">
    <mergeCell ref="A136:B136"/>
    <mergeCell ref="A137:B137"/>
    <mergeCell ref="A73:B73"/>
    <mergeCell ref="A74:B74"/>
    <mergeCell ref="A75:B75"/>
    <mergeCell ref="A76:B76"/>
    <mergeCell ref="A77:B77"/>
    <mergeCell ref="A78:B78"/>
    <mergeCell ref="A142:B142"/>
    <mergeCell ref="A143:B143"/>
    <mergeCell ref="A128:B128"/>
    <mergeCell ref="A129:B129"/>
    <mergeCell ref="A130:B130"/>
    <mergeCell ref="A131:B131"/>
    <mergeCell ref="A140:B140"/>
    <mergeCell ref="A141:B141"/>
    <mergeCell ref="A127:B127"/>
    <mergeCell ref="A135:B135"/>
    <mergeCell ref="A132:B132"/>
    <mergeCell ref="A133:B133"/>
    <mergeCell ref="A134:B134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4:B84"/>
    <mergeCell ref="A89:B89"/>
    <mergeCell ref="A90:B90"/>
    <mergeCell ref="A91:B91"/>
    <mergeCell ref="A117:B117"/>
    <mergeCell ref="A114:B114"/>
    <mergeCell ref="A107:B107"/>
    <mergeCell ref="A108:B108"/>
    <mergeCell ref="A102:B102"/>
    <mergeCell ref="A103:B103"/>
    <mergeCell ref="A104:B104"/>
    <mergeCell ref="A105:B105"/>
    <mergeCell ref="A111:B111"/>
    <mergeCell ref="A97:B97"/>
    <mergeCell ref="A113:B113"/>
    <mergeCell ref="A92:B92"/>
    <mergeCell ref="A93:B93"/>
    <mergeCell ref="A112:B112"/>
    <mergeCell ref="A95:B95"/>
    <mergeCell ref="A99:B99"/>
    <mergeCell ref="A98:B98"/>
    <mergeCell ref="A100:B100"/>
    <mergeCell ref="A101:B101"/>
    <mergeCell ref="A106:B106"/>
    <mergeCell ref="A109:B109"/>
    <mergeCell ref="A96:B96"/>
    <mergeCell ref="A94:B94"/>
    <mergeCell ref="A125:B125"/>
    <mergeCell ref="A126:B126"/>
    <mergeCell ref="A119:B119"/>
    <mergeCell ref="A115:B115"/>
    <mergeCell ref="A120:B120"/>
    <mergeCell ref="A121:B121"/>
    <mergeCell ref="A122:B122"/>
    <mergeCell ref="A123:B123"/>
    <mergeCell ref="A124:B124"/>
    <mergeCell ref="A116:B116"/>
    <mergeCell ref="A118:B118"/>
    <mergeCell ref="A110:B110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A71:B71"/>
    <mergeCell ref="A138:B138"/>
    <mergeCell ref="A139:B139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1" t="s">
        <v>460</v>
      </c>
      <c r="B1" s="101"/>
      <c r="C1" s="101"/>
      <c r="D1" s="101"/>
      <c r="E1" s="101"/>
      <c r="F1" s="101"/>
      <c r="G1" s="101"/>
      <c r="H1" s="101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1" t="s">
        <v>458</v>
      </c>
      <c r="B4" s="101"/>
      <c r="C4" s="101"/>
      <c r="D4" s="101"/>
      <c r="E4" s="101"/>
      <c r="F4" s="101"/>
      <c r="G4" s="101"/>
      <c r="H4" s="101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1" t="s">
        <v>459</v>
      </c>
      <c r="B8" s="101"/>
      <c r="C8" s="101"/>
      <c r="D8" s="101"/>
      <c r="E8" s="101"/>
      <c r="F8" s="101"/>
      <c r="G8" s="101"/>
      <c r="H8" s="101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2023-07-14T11:28:01Z</dcterms:modified>
</cp:coreProperties>
</file>